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Лист1!$G$1:$H$29</definedName>
    <definedName name="_xlnm.Print_Area" localSheetId="0">Лист1!$A$1:$V$29</definedName>
  </definedNames>
  <calcPr calcId="145621" calcOnSave="0"/>
</workbook>
</file>

<file path=xl/calcChain.xml><?xml version="1.0" encoding="utf-8"?>
<calcChain xmlns="http://schemas.openxmlformats.org/spreadsheetml/2006/main">
  <c r="G22" i="1" l="1"/>
  <c r="G24" i="1"/>
  <c r="G21" i="1"/>
  <c r="G14" i="1"/>
  <c r="G26" i="1"/>
  <c r="G10" i="1"/>
  <c r="G8" i="1"/>
  <c r="G11" i="1"/>
  <c r="G13" i="1"/>
  <c r="G16" i="1"/>
  <c r="G23" i="1"/>
  <c r="G25" i="1"/>
  <c r="G20" i="1"/>
  <c r="G9" i="1"/>
</calcChain>
</file>

<file path=xl/sharedStrings.xml><?xml version="1.0" encoding="utf-8"?>
<sst xmlns="http://schemas.openxmlformats.org/spreadsheetml/2006/main" count="87" uniqueCount="50">
  <si>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</si>
  <si>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</si>
  <si>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</si>
  <si>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</si>
  <si>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</si>
  <si>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</si>
  <si>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</si>
  <si>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 xml:space="preserve">Система для Инфузомат спейс, 250см.  </t>
  </si>
  <si>
    <t>Линия для Инфузомат спейс, 250см.</t>
  </si>
  <si>
    <t>Катетер</t>
  </si>
  <si>
    <t>Аксессуары для периферисеских канюль</t>
  </si>
  <si>
    <t>Медицинский фелт из политетрафторэтилена  размер 10*10 стерильный</t>
  </si>
  <si>
    <t>Гемоконцентратор с магистр.</t>
  </si>
  <si>
    <t xml:space="preserve">Мешок д/сбора жидкости 100см*100см  </t>
  </si>
  <si>
    <t>Аппарат кожный (35скобок)</t>
  </si>
  <si>
    <t xml:space="preserve">Рассасывающийся хирургический гемостатический материал 5,1 см х 10,2 см. </t>
  </si>
  <si>
    <t>Облучатель-рециркулятор медицинский СН 211-115 Пластик</t>
  </si>
  <si>
    <t>Перчатки стерильные.</t>
  </si>
  <si>
    <t>Держатель дозатор  для флакон (антисептик)</t>
  </si>
  <si>
    <t>Тележка для прибора Equator EQ-5000</t>
  </si>
  <si>
    <t>Системы одноразовые</t>
  </si>
  <si>
    <t>Ингалятор</t>
  </si>
  <si>
    <t xml:space="preserve">Насадка для ингалятора </t>
  </si>
  <si>
    <t>Стаканчик выпариватель на ингалятор</t>
  </si>
  <si>
    <t>Интродьюсер для трудной трахеи (проводник для интубации с мягким концом)</t>
  </si>
  <si>
    <t xml:space="preserve">Дыхательный контур одноразовый с проводом нагрева 1,5м и камерой увлажнения </t>
  </si>
  <si>
    <t xml:space="preserve">Воздушный шланг </t>
  </si>
  <si>
    <t xml:space="preserve">Температурный датчик/ датчик потока </t>
  </si>
  <si>
    <t xml:space="preserve">Адаптер нагревателя шланга </t>
  </si>
  <si>
    <t>Клипсы титановые  5мм (нестерильные) 100шт \уп</t>
  </si>
  <si>
    <t xml:space="preserve">Термобумага для дефибриллятора "Nihon Kohden cardiolife" </t>
  </si>
  <si>
    <t xml:space="preserve">Электроды о/р для ЭКГ-МРТ  </t>
  </si>
  <si>
    <t>шт</t>
  </si>
  <si>
    <t>пара</t>
  </si>
  <si>
    <t>Монооксид азота 1000ppm, NO+Balans N2 в балонах по 23 л</t>
  </si>
  <si>
    <t>Бал.</t>
  </si>
  <si>
    <t>ИП МедКор</t>
  </si>
  <si>
    <t>ТОО Диагаль</t>
  </si>
  <si>
    <t>ТОО Dana Estrella</t>
  </si>
  <si>
    <t>ТОО Dives</t>
  </si>
  <si>
    <t>ТОО Pharmprovide</t>
  </si>
  <si>
    <t>ТОО Элефант-XXI</t>
  </si>
  <si>
    <t>ТОО Казк Компани</t>
  </si>
  <si>
    <t>ИП GroMax</t>
  </si>
  <si>
    <t>ТОО MakST-фарм</t>
  </si>
  <si>
    <t>ТОО Мерусар и К</t>
  </si>
  <si>
    <t>ТОО Гелика</t>
  </si>
  <si>
    <t>ТОО Ix.kz</t>
  </si>
  <si>
    <t>ТОО HEC компани</t>
  </si>
  <si>
    <t>ИП Formed.kz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</si>
</sst>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vertical="top"/>
    </xf>
    <xf numFmtId="164" fontId="0" fillId="0" borderId="0" xfId="1" applyNumberFormat="1" applyFont="1"/>
    <xf numFmtId="0" fontId="0" fillId="0" borderId="0" xfId="0" applyAlignment="1">
      <alignment horizontal="center"/>
    </xf>
    <xf numFmtId="164" fontId="4" fillId="0" borderId="2" xfId="1" applyNumberFormat="1" applyFont="1" applyBorder="1" applyAlignment="1">
      <alignment textRotation="90" wrapText="1"/>
    </xf>
    <xf numFmtId="0" fontId="2" fillId="0" borderId="3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wrapText="1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3" borderId="0" xfId="0" applyFill="1"/>
    <xf numFmtId="0" fontId="6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6" fillId="0" borderId="1" xfId="0" applyFont="1" applyFill="1" applyBorder="1" applyAlignment="1">
      <alignment horizontal="center" vertical="center"/>
    </xf>
    <xf numFmtId="164" fontId="0" fillId="0" borderId="1" xfId="1" applyNumberFormat="1" applyFont="1" applyFill="1" applyBorder="1"/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164" fontId="6" fillId="3" borderId="12" xfId="1" applyNumberFormat="1" applyFont="1" applyFill="1" applyBorder="1" applyAlignment="1">
      <alignment wrapText="1"/>
    </xf>
    <xf numFmtId="164" fontId="4" fillId="3" borderId="1" xfId="1" applyNumberFormat="1" applyFont="1" applyFill="1" applyBorder="1"/>
    <xf numFmtId="0" fontId="0" fillId="3" borderId="1" xfId="0" applyFill="1" applyBorder="1"/>
    <xf numFmtId="0" fontId="6" fillId="3" borderId="6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/>
    </xf>
    <xf numFmtId="3" fontId="6" fillId="3" borderId="7" xfId="0" applyNumberFormat="1" applyFont="1" applyFill="1" applyBorder="1" applyAlignment="1">
      <alignment horizontal="center" vertical="center"/>
    </xf>
    <xf numFmtId="0" fontId="4" fillId="3" borderId="9" xfId="0" applyFont="1" applyFill="1" applyBorder="1"/>
    <xf numFmtId="0" fontId="4" fillId="3" borderId="9" xfId="0" applyFont="1" applyFill="1" applyBorder="1" applyAlignment="1">
      <alignment wrapText="1"/>
    </xf>
    <xf numFmtId="164" fontId="4" fillId="4" borderId="1" xfId="1" applyNumberFormat="1" applyFont="1" applyFill="1" applyBorder="1"/>
    <xf numFmtId="0" fontId="6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wrapText="1"/>
    </xf>
    <xf numFmtId="164" fontId="0" fillId="3" borderId="1" xfId="1" applyNumberFormat="1" applyFont="1" applyFill="1" applyBorder="1"/>
    <xf numFmtId="0" fontId="0" fillId="3" borderId="0" xfId="0" applyFill="1" applyAlignment="1">
      <alignment horizont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E35" sqref="E35"/>
    </sheetView>
  </sheetViews>
  <sheetFormatPr defaultRowHeight="15" x14ac:dyDescent="0.25"/>
  <cols>
    <col min="1" max="1" width="9.5703125" bestFit="1" customWidth="1"/>
    <col min="2" max="2" width="42" style="1" customWidth="1"/>
    <col min="4" max="4" width="10" bestFit="1" customWidth="1"/>
    <col min="5" max="5" width="15.140625" bestFit="1" customWidth="1"/>
    <col min="6" max="6" width="20.28515625" customWidth="1"/>
    <col min="7" max="7" width="0.140625" style="3" customWidth="1"/>
    <col min="8" max="8" width="11" hidden="1" customWidth="1"/>
    <col min="9" max="12" width="14.7109375" style="2" customWidth="1"/>
    <col min="13" max="22" width="14.7109375" customWidth="1"/>
  </cols>
  <sheetData>
    <row r="1" spans="1:22" ht="18.75" x14ac:dyDescent="0.25">
      <c r="A1" s="66" t="s">
        <v>0</v>
      </c>
      <c r="B1" s="68" t="s">
        <v>1</v>
      </c>
      <c r="C1" s="70" t="s">
        <v>2</v>
      </c>
      <c r="D1" s="66" t="s">
        <v>3</v>
      </c>
      <c r="E1" s="66" t="s">
        <v>4</v>
      </c>
      <c r="F1" s="66" t="s">
        <v>5</v>
      </c>
      <c r="G1" s="64"/>
      <c r="H1" s="13"/>
      <c r="I1" s="4"/>
      <c r="J1" s="4"/>
      <c r="K1" s="4"/>
      <c r="L1" s="4"/>
      <c r="M1" s="34"/>
      <c r="N1" s="34"/>
      <c r="O1" s="34"/>
      <c r="P1" s="34"/>
      <c r="Q1" s="34"/>
      <c r="R1" s="34"/>
      <c r="S1" s="34"/>
      <c r="T1" s="34"/>
    </row>
    <row r="2" spans="1:22" ht="56.25" x14ac:dyDescent="0.3">
      <c r="A2" s="67"/>
      <c r="B2" s="69"/>
      <c r="C2" s="71"/>
      <c r="D2" s="67"/>
      <c r="E2" s="67"/>
      <c r="F2" s="67"/>
      <c r="G2" s="65"/>
      <c r="H2" s="5"/>
      <c r="I2" s="15" t="s">
        <v>36</v>
      </c>
      <c r="J2" s="15" t="s">
        <v>37</v>
      </c>
      <c r="K2" s="15" t="s">
        <v>38</v>
      </c>
      <c r="L2" s="15" t="s">
        <v>39</v>
      </c>
      <c r="M2" s="35" t="s">
        <v>40</v>
      </c>
      <c r="N2" s="35" t="s">
        <v>41</v>
      </c>
      <c r="O2" s="35" t="s">
        <v>42</v>
      </c>
      <c r="P2" s="35" t="s">
        <v>43</v>
      </c>
      <c r="Q2" s="35" t="s">
        <v>44</v>
      </c>
      <c r="R2" s="35" t="s">
        <v>45</v>
      </c>
      <c r="S2" s="35" t="s">
        <v>46</v>
      </c>
      <c r="T2" s="35" t="s">
        <v>47</v>
      </c>
      <c r="U2" s="36" t="s">
        <v>48</v>
      </c>
      <c r="V2" s="36" t="s">
        <v>49</v>
      </c>
    </row>
    <row r="3" spans="1:22" ht="28.5" customHeight="1" thickBot="1" x14ac:dyDescent="0.35">
      <c r="A3" s="14"/>
      <c r="B3" s="7"/>
      <c r="C3" s="8"/>
      <c r="D3" s="9"/>
      <c r="E3" s="9"/>
      <c r="F3" s="9"/>
      <c r="G3" s="12"/>
      <c r="H3" s="5"/>
      <c r="I3" s="6">
        <v>1</v>
      </c>
      <c r="J3" s="6">
        <v>2</v>
      </c>
      <c r="K3" s="6">
        <v>3</v>
      </c>
      <c r="L3" s="6">
        <v>4</v>
      </c>
      <c r="M3" s="6">
        <v>5</v>
      </c>
      <c r="N3" s="6">
        <v>6</v>
      </c>
      <c r="O3" s="6">
        <v>7</v>
      </c>
      <c r="P3" s="6">
        <v>8</v>
      </c>
      <c r="Q3" s="6">
        <v>9</v>
      </c>
      <c r="R3" s="6">
        <v>10</v>
      </c>
      <c r="S3" s="6">
        <v>11</v>
      </c>
      <c r="T3" s="6">
        <v>12</v>
      </c>
      <c r="U3" s="6">
        <v>13</v>
      </c>
      <c r="V3" s="6">
        <v>14</v>
      </c>
    </row>
    <row r="4" spans="1:22" ht="39.950000000000003" customHeight="1" thickBot="1" x14ac:dyDescent="0.35">
      <c r="A4" s="37">
        <v>1</v>
      </c>
      <c r="B4" s="38" t="s">
        <v>10</v>
      </c>
      <c r="C4" s="39" t="s">
        <v>6</v>
      </c>
      <c r="D4" s="39">
        <v>4</v>
      </c>
      <c r="E4" s="40">
        <v>38900</v>
      </c>
      <c r="F4" s="40">
        <v>155600</v>
      </c>
      <c r="G4" s="41"/>
      <c r="H4" s="42"/>
      <c r="I4" s="43"/>
      <c r="J4" s="43"/>
      <c r="K4" s="43"/>
      <c r="L4" s="43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s="18" customFormat="1" ht="52.5" customHeight="1" thickBot="1" x14ac:dyDescent="0.35">
      <c r="A5" s="37">
        <v>2</v>
      </c>
      <c r="B5" s="45" t="s">
        <v>11</v>
      </c>
      <c r="C5" s="46" t="s">
        <v>6</v>
      </c>
      <c r="D5" s="46">
        <v>10</v>
      </c>
      <c r="E5" s="47">
        <v>5000</v>
      </c>
      <c r="F5" s="47">
        <v>50000</v>
      </c>
      <c r="G5" s="41"/>
      <c r="H5" s="48"/>
      <c r="I5" s="43"/>
      <c r="J5" s="43"/>
      <c r="K5" s="43"/>
      <c r="L5" s="43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2" s="18" customFormat="1" ht="39.950000000000003" customHeight="1" thickBot="1" x14ac:dyDescent="0.35">
      <c r="A6" s="37">
        <v>3</v>
      </c>
      <c r="B6" s="45" t="s">
        <v>12</v>
      </c>
      <c r="C6" s="46" t="s">
        <v>6</v>
      </c>
      <c r="D6" s="46">
        <v>10</v>
      </c>
      <c r="E6" s="47">
        <v>41340</v>
      </c>
      <c r="F6" s="47">
        <v>413400</v>
      </c>
      <c r="G6" s="41"/>
      <c r="H6" s="61"/>
      <c r="I6" s="43"/>
      <c r="J6" s="43"/>
      <c r="K6" s="50">
        <v>64800</v>
      </c>
      <c r="L6" s="43"/>
      <c r="M6" s="44"/>
      <c r="N6" s="44"/>
      <c r="O6" s="44"/>
      <c r="P6" s="44"/>
      <c r="Q6" s="44"/>
      <c r="R6" s="44"/>
      <c r="S6" s="44"/>
      <c r="T6" s="44"/>
      <c r="U6" s="44"/>
      <c r="V6" s="44"/>
    </row>
    <row r="7" spans="1:22" s="18" customFormat="1" ht="39.950000000000003" customHeight="1" thickBot="1" x14ac:dyDescent="0.35">
      <c r="A7" s="37">
        <v>4</v>
      </c>
      <c r="B7" s="45" t="s">
        <v>9</v>
      </c>
      <c r="C7" s="46" t="s">
        <v>6</v>
      </c>
      <c r="D7" s="46">
        <v>10</v>
      </c>
      <c r="E7" s="46">
        <v>18000</v>
      </c>
      <c r="F7" s="46">
        <v>180000</v>
      </c>
      <c r="G7" s="41"/>
      <c r="H7" s="49"/>
      <c r="I7" s="43"/>
      <c r="J7" s="43"/>
      <c r="K7" s="43"/>
      <c r="L7" s="43"/>
      <c r="M7" s="44"/>
      <c r="N7" s="44"/>
      <c r="O7" s="44"/>
      <c r="P7" s="44"/>
      <c r="Q7" s="44"/>
      <c r="R7" s="44"/>
      <c r="S7" s="44"/>
      <c r="T7" s="44"/>
      <c r="U7" s="44"/>
      <c r="V7" s="44"/>
    </row>
    <row r="8" spans="1:22" s="18" customFormat="1" ht="39.950000000000003" customHeight="1" thickBot="1" x14ac:dyDescent="0.35">
      <c r="A8" s="19">
        <v>5</v>
      </c>
      <c r="B8" s="27" t="s">
        <v>13</v>
      </c>
      <c r="C8" s="16" t="s">
        <v>6</v>
      </c>
      <c r="D8" s="16">
        <v>300</v>
      </c>
      <c r="E8" s="16">
        <v>850</v>
      </c>
      <c r="F8" s="24">
        <v>255000</v>
      </c>
      <c r="G8" s="10">
        <f>R8*D8</f>
        <v>255000</v>
      </c>
      <c r="H8" s="35" t="s">
        <v>45</v>
      </c>
      <c r="I8" s="11"/>
      <c r="J8" s="11"/>
      <c r="K8" s="11"/>
      <c r="L8" s="11"/>
      <c r="M8" s="31"/>
      <c r="N8" s="31"/>
      <c r="O8" s="31"/>
      <c r="P8" s="31"/>
      <c r="Q8" s="31"/>
      <c r="R8" s="44">
        <v>850</v>
      </c>
      <c r="S8" s="31"/>
      <c r="T8" s="31"/>
      <c r="U8" s="31"/>
      <c r="V8" s="31"/>
    </row>
    <row r="9" spans="1:22" s="18" customFormat="1" ht="39.950000000000003" customHeight="1" thickBot="1" x14ac:dyDescent="0.35">
      <c r="A9" s="19">
        <v>6</v>
      </c>
      <c r="B9" s="27" t="s">
        <v>14</v>
      </c>
      <c r="C9" s="16" t="s">
        <v>6</v>
      </c>
      <c r="D9" s="16">
        <v>24</v>
      </c>
      <c r="E9" s="24">
        <v>11100</v>
      </c>
      <c r="F9" s="24">
        <v>266400</v>
      </c>
      <c r="G9" s="62">
        <f>I9*D9</f>
        <v>184368</v>
      </c>
      <c r="H9" s="15" t="s">
        <v>36</v>
      </c>
      <c r="I9" s="43">
        <v>7682</v>
      </c>
      <c r="J9" s="11"/>
      <c r="K9" s="11"/>
      <c r="L9" s="1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54.75" customHeight="1" thickBot="1" x14ac:dyDescent="0.35">
      <c r="A10" s="19">
        <v>7</v>
      </c>
      <c r="B10" s="27" t="s">
        <v>15</v>
      </c>
      <c r="C10" s="16" t="s">
        <v>6</v>
      </c>
      <c r="D10" s="16">
        <v>150</v>
      </c>
      <c r="E10" s="24">
        <v>37500</v>
      </c>
      <c r="F10" s="24">
        <v>5625000</v>
      </c>
      <c r="G10" s="63">
        <f>L10*D10</f>
        <v>4798350</v>
      </c>
      <c r="H10" s="15" t="s">
        <v>39</v>
      </c>
      <c r="I10" s="11"/>
      <c r="J10" s="11"/>
      <c r="K10" s="11"/>
      <c r="L10" s="43">
        <v>31989</v>
      </c>
      <c r="M10" s="31"/>
      <c r="N10" s="31"/>
      <c r="O10" s="31"/>
      <c r="P10" s="31"/>
      <c r="Q10" s="31"/>
      <c r="R10" s="31"/>
      <c r="S10" s="31">
        <v>37495</v>
      </c>
      <c r="T10" s="31"/>
      <c r="U10" s="31"/>
      <c r="V10" s="31"/>
    </row>
    <row r="11" spans="1:22" ht="39.950000000000003" customHeight="1" thickBot="1" x14ac:dyDescent="0.35">
      <c r="A11" s="19">
        <v>8</v>
      </c>
      <c r="B11" s="28" t="s">
        <v>16</v>
      </c>
      <c r="C11" s="16" t="s">
        <v>32</v>
      </c>
      <c r="D11" s="16">
        <v>4</v>
      </c>
      <c r="E11" s="24">
        <v>130000</v>
      </c>
      <c r="F11" s="25">
        <v>520000</v>
      </c>
      <c r="G11" s="10">
        <f>V11*D11</f>
        <v>460000</v>
      </c>
      <c r="H11" s="36" t="s">
        <v>49</v>
      </c>
      <c r="I11" s="11"/>
      <c r="J11" s="11"/>
      <c r="K11" s="11"/>
      <c r="L11" s="11"/>
      <c r="M11" s="31"/>
      <c r="N11" s="31"/>
      <c r="O11" s="31"/>
      <c r="P11" s="31"/>
      <c r="Q11" s="31"/>
      <c r="R11" s="31"/>
      <c r="S11" s="31"/>
      <c r="T11" s="31"/>
      <c r="U11" s="31"/>
      <c r="V11" s="44">
        <v>115000</v>
      </c>
    </row>
    <row r="12" spans="1:22" s="18" customFormat="1" ht="39.950000000000003" customHeight="1" thickBot="1" x14ac:dyDescent="0.35">
      <c r="A12" s="37">
        <v>9</v>
      </c>
      <c r="B12" s="45" t="s">
        <v>17</v>
      </c>
      <c r="C12" s="46" t="s">
        <v>33</v>
      </c>
      <c r="D12" s="47">
        <v>5500</v>
      </c>
      <c r="E12" s="46">
        <v>600</v>
      </c>
      <c r="F12" s="52">
        <v>3300000</v>
      </c>
      <c r="G12" s="41"/>
      <c r="H12" s="49"/>
      <c r="I12" s="43"/>
      <c r="J12" s="43"/>
      <c r="K12" s="43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2" s="18" customFormat="1" ht="39.950000000000003" customHeight="1" thickBot="1" x14ac:dyDescent="0.35">
      <c r="A13" s="19">
        <v>10</v>
      </c>
      <c r="B13" s="27" t="s">
        <v>18</v>
      </c>
      <c r="C13" s="16" t="s">
        <v>32</v>
      </c>
      <c r="D13" s="16">
        <v>15</v>
      </c>
      <c r="E13" s="24">
        <v>10000</v>
      </c>
      <c r="F13" s="25">
        <v>150000</v>
      </c>
      <c r="G13" s="10">
        <f>R13*D13</f>
        <v>135000</v>
      </c>
      <c r="H13" s="35" t="s">
        <v>45</v>
      </c>
      <c r="I13" s="11"/>
      <c r="J13" s="11"/>
      <c r="K13" s="11"/>
      <c r="L13" s="11"/>
      <c r="M13" s="31"/>
      <c r="N13" s="31"/>
      <c r="O13" s="31"/>
      <c r="P13" s="31"/>
      <c r="Q13" s="31"/>
      <c r="R13" s="44">
        <v>9000</v>
      </c>
      <c r="S13" s="31"/>
      <c r="T13" s="31"/>
      <c r="U13" s="31"/>
      <c r="V13" s="31"/>
    </row>
    <row r="14" spans="1:22" s="18" customFormat="1" ht="39.950000000000003" customHeight="1" thickBot="1" x14ac:dyDescent="0.35">
      <c r="A14" s="19">
        <v>11</v>
      </c>
      <c r="B14" s="27" t="s">
        <v>19</v>
      </c>
      <c r="C14" s="17" t="s">
        <v>32</v>
      </c>
      <c r="D14" s="16">
        <v>2</v>
      </c>
      <c r="E14" s="24">
        <v>642400</v>
      </c>
      <c r="F14" s="26">
        <v>1284800</v>
      </c>
      <c r="G14" s="10">
        <f>Q14*D14</f>
        <v>1270000</v>
      </c>
      <c r="H14" s="35" t="s">
        <v>44</v>
      </c>
      <c r="I14" s="11"/>
      <c r="J14" s="11"/>
      <c r="K14" s="11"/>
      <c r="L14" s="11"/>
      <c r="M14" s="31"/>
      <c r="N14" s="31"/>
      <c r="O14" s="31"/>
      <c r="P14" s="31"/>
      <c r="Q14" s="44">
        <v>635000</v>
      </c>
      <c r="R14" s="31"/>
      <c r="S14" s="31"/>
      <c r="T14" s="31"/>
      <c r="U14" s="31"/>
      <c r="V14" s="31"/>
    </row>
    <row r="15" spans="1:22" s="18" customFormat="1" ht="39.950000000000003" customHeight="1" thickBot="1" x14ac:dyDescent="0.35">
      <c r="A15" s="37">
        <v>12</v>
      </c>
      <c r="B15" s="45" t="s">
        <v>20</v>
      </c>
      <c r="C15" s="51" t="s">
        <v>32</v>
      </c>
      <c r="D15" s="47">
        <v>4173</v>
      </c>
      <c r="E15" s="46">
        <v>81.790000000000006</v>
      </c>
      <c r="F15" s="52">
        <v>341309.67</v>
      </c>
      <c r="G15" s="41"/>
      <c r="H15" s="42"/>
      <c r="I15" s="43"/>
      <c r="J15" s="53"/>
      <c r="K15" s="43"/>
      <c r="L15" s="43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spans="1:22" s="18" customFormat="1" ht="39.950000000000003" customHeight="1" thickBot="1" x14ac:dyDescent="0.35">
      <c r="A16" s="19">
        <v>13</v>
      </c>
      <c r="B16" s="27" t="s">
        <v>21</v>
      </c>
      <c r="C16" s="17" t="s">
        <v>32</v>
      </c>
      <c r="D16" s="16">
        <v>8</v>
      </c>
      <c r="E16" s="24">
        <v>49000</v>
      </c>
      <c r="F16" s="24">
        <v>392000</v>
      </c>
      <c r="G16" s="10">
        <f>V16*D16</f>
        <v>383760</v>
      </c>
      <c r="H16" s="36" t="s">
        <v>49</v>
      </c>
      <c r="I16" s="11"/>
      <c r="J16" s="11"/>
      <c r="K16" s="11"/>
      <c r="L16" s="11"/>
      <c r="M16" s="31"/>
      <c r="N16" s="31"/>
      <c r="O16" s="31"/>
      <c r="P16" s="31"/>
      <c r="Q16" s="31"/>
      <c r="R16" s="31"/>
      <c r="S16" s="31"/>
      <c r="T16" s="31"/>
      <c r="U16" s="31"/>
      <c r="V16" s="44">
        <v>47970</v>
      </c>
    </row>
    <row r="17" spans="1:22" s="18" customFormat="1" ht="39.950000000000003" customHeight="1" thickBot="1" x14ac:dyDescent="0.35">
      <c r="A17" s="37">
        <v>14</v>
      </c>
      <c r="B17" s="45" t="s">
        <v>22</v>
      </c>
      <c r="C17" s="51" t="s">
        <v>32</v>
      </c>
      <c r="D17" s="46">
        <v>20</v>
      </c>
      <c r="E17" s="46">
        <v>500</v>
      </c>
      <c r="F17" s="47">
        <v>10000</v>
      </c>
      <c r="G17" s="54"/>
      <c r="H17" s="55"/>
      <c r="I17" s="43"/>
      <c r="J17" s="43"/>
      <c r="K17" s="43"/>
      <c r="L17" s="43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1:22" s="18" customFormat="1" ht="39.950000000000003" customHeight="1" thickBot="1" x14ac:dyDescent="0.35">
      <c r="A18" s="37">
        <v>15</v>
      </c>
      <c r="B18" s="45" t="s">
        <v>23</v>
      </c>
      <c r="C18" s="51" t="s">
        <v>32</v>
      </c>
      <c r="D18" s="46">
        <v>10</v>
      </c>
      <c r="E18" s="47">
        <v>2000</v>
      </c>
      <c r="F18" s="47">
        <v>20000</v>
      </c>
      <c r="G18" s="54"/>
      <c r="H18" s="55"/>
      <c r="I18" s="43"/>
      <c r="J18" s="43"/>
      <c r="K18" s="43"/>
      <c r="L18" s="43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1:22" s="18" customFormat="1" ht="57" thickBot="1" x14ac:dyDescent="0.35">
      <c r="A19" s="37">
        <v>16</v>
      </c>
      <c r="B19" s="45" t="s">
        <v>24</v>
      </c>
      <c r="C19" s="46" t="s">
        <v>32</v>
      </c>
      <c r="D19" s="46">
        <v>12</v>
      </c>
      <c r="E19" s="47">
        <v>6000</v>
      </c>
      <c r="F19" s="47">
        <v>72000</v>
      </c>
      <c r="G19" s="54"/>
      <c r="H19" s="42"/>
      <c r="I19" s="43"/>
      <c r="J19" s="43"/>
      <c r="K19" s="43"/>
      <c r="L19" s="53"/>
      <c r="M19" s="44"/>
      <c r="N19" s="44"/>
      <c r="O19" s="44"/>
      <c r="P19" s="44"/>
      <c r="Q19" s="44"/>
      <c r="R19" s="44"/>
      <c r="S19" s="44"/>
      <c r="T19" s="44"/>
      <c r="U19" s="44"/>
      <c r="V19" s="44"/>
    </row>
    <row r="20" spans="1:22" ht="57" thickBot="1" x14ac:dyDescent="0.35">
      <c r="A20" s="19">
        <v>17</v>
      </c>
      <c r="B20" s="27" t="s">
        <v>25</v>
      </c>
      <c r="C20" s="16" t="s">
        <v>32</v>
      </c>
      <c r="D20" s="16">
        <v>300</v>
      </c>
      <c r="E20" s="24">
        <v>25000</v>
      </c>
      <c r="F20" s="24">
        <v>7500000</v>
      </c>
      <c r="G20" s="62">
        <f>I20*D20</f>
        <v>5544000</v>
      </c>
      <c r="H20" s="15" t="s">
        <v>36</v>
      </c>
      <c r="I20" s="43">
        <v>18480</v>
      </c>
      <c r="J20" s="11"/>
      <c r="K20" s="11"/>
      <c r="L20" s="32"/>
      <c r="M20" s="31"/>
      <c r="N20" s="31"/>
      <c r="O20" s="31">
        <v>21450</v>
      </c>
      <c r="P20" s="31"/>
      <c r="Q20" s="31"/>
      <c r="R20" s="31"/>
      <c r="S20" s="31"/>
      <c r="T20" s="31"/>
      <c r="U20" s="31"/>
      <c r="V20" s="31"/>
    </row>
    <row r="21" spans="1:22" s="18" customFormat="1" ht="39.950000000000003" customHeight="1" thickBot="1" x14ac:dyDescent="0.35">
      <c r="A21" s="19">
        <v>18</v>
      </c>
      <c r="B21" s="27" t="s">
        <v>7</v>
      </c>
      <c r="C21" s="16" t="s">
        <v>32</v>
      </c>
      <c r="D21" s="16">
        <v>409</v>
      </c>
      <c r="E21" s="16">
        <v>1097</v>
      </c>
      <c r="F21" s="24">
        <v>448673</v>
      </c>
      <c r="G21" s="20">
        <f>M21*D21</f>
        <v>407773</v>
      </c>
      <c r="H21" s="35" t="s">
        <v>40</v>
      </c>
      <c r="I21" s="11"/>
      <c r="J21" s="11"/>
      <c r="K21" s="11"/>
      <c r="L21" s="11"/>
      <c r="M21" s="44">
        <v>997</v>
      </c>
      <c r="N21" s="31"/>
      <c r="O21" s="31"/>
      <c r="P21" s="31"/>
      <c r="Q21" s="31"/>
      <c r="R21" s="31"/>
      <c r="S21" s="31">
        <v>1003</v>
      </c>
      <c r="T21" s="31"/>
      <c r="U21" s="31"/>
      <c r="V21" s="31"/>
    </row>
    <row r="22" spans="1:22" s="18" customFormat="1" ht="39.950000000000003" customHeight="1" thickBot="1" x14ac:dyDescent="0.35">
      <c r="A22" s="19">
        <v>19</v>
      </c>
      <c r="B22" s="27" t="s">
        <v>8</v>
      </c>
      <c r="C22" s="16" t="s">
        <v>6</v>
      </c>
      <c r="D22" s="16">
        <v>800</v>
      </c>
      <c r="E22" s="24">
        <v>1351</v>
      </c>
      <c r="F22" s="24">
        <v>1080800</v>
      </c>
      <c r="G22" s="20">
        <f>N22*D22</f>
        <v>790400</v>
      </c>
      <c r="H22" s="35" t="s">
        <v>41</v>
      </c>
      <c r="I22" s="11"/>
      <c r="J22" s="11"/>
      <c r="K22" s="11"/>
      <c r="L22" s="11"/>
      <c r="M22" s="31">
        <v>1197</v>
      </c>
      <c r="N22" s="44">
        <v>988</v>
      </c>
      <c r="O22" s="31"/>
      <c r="P22" s="31"/>
      <c r="Q22" s="31"/>
      <c r="R22" s="31"/>
      <c r="S22" s="31">
        <v>1003</v>
      </c>
      <c r="T22" s="31"/>
      <c r="U22" s="31"/>
      <c r="V22" s="31"/>
    </row>
    <row r="23" spans="1:22" ht="24.75" customHeight="1" thickBot="1" x14ac:dyDescent="0.35">
      <c r="A23" s="19">
        <v>20</v>
      </c>
      <c r="B23" s="27" t="s">
        <v>26</v>
      </c>
      <c r="C23" s="16" t="s">
        <v>32</v>
      </c>
      <c r="D23" s="16">
        <v>14</v>
      </c>
      <c r="E23" s="24">
        <v>66530</v>
      </c>
      <c r="F23" s="24">
        <v>931420</v>
      </c>
      <c r="G23" s="21">
        <f>P23*D23</f>
        <v>910000</v>
      </c>
      <c r="H23" s="35" t="s">
        <v>43</v>
      </c>
      <c r="I23" s="33"/>
      <c r="J23" s="33"/>
      <c r="K23" s="33"/>
      <c r="L23" s="33"/>
      <c r="M23" s="31"/>
      <c r="N23" s="31"/>
      <c r="O23" s="31"/>
      <c r="P23" s="44">
        <v>65000</v>
      </c>
      <c r="Q23" s="31"/>
      <c r="R23" s="31"/>
      <c r="S23" s="31"/>
      <c r="T23" s="31"/>
      <c r="U23" s="31"/>
      <c r="V23" s="31"/>
    </row>
    <row r="24" spans="1:22" ht="75.75" thickBot="1" x14ac:dyDescent="0.35">
      <c r="A24" s="19">
        <v>21</v>
      </c>
      <c r="B24" s="27" t="s">
        <v>27</v>
      </c>
      <c r="C24" s="16" t="s">
        <v>32</v>
      </c>
      <c r="D24" s="16">
        <v>5</v>
      </c>
      <c r="E24" s="24">
        <v>344040</v>
      </c>
      <c r="F24" s="24">
        <v>1720200</v>
      </c>
      <c r="G24" s="21">
        <f>O24*D24</f>
        <v>1500000</v>
      </c>
      <c r="H24" s="35" t="s">
        <v>42</v>
      </c>
      <c r="I24" s="33"/>
      <c r="J24" s="33">
        <v>320000</v>
      </c>
      <c r="K24" s="33"/>
      <c r="L24" s="33"/>
      <c r="M24" s="31"/>
      <c r="N24" s="31"/>
      <c r="O24" s="44">
        <v>300000</v>
      </c>
      <c r="P24" s="31">
        <v>321000</v>
      </c>
      <c r="Q24" s="31"/>
      <c r="R24" s="31"/>
      <c r="S24" s="31"/>
      <c r="T24" s="31"/>
      <c r="U24" s="31"/>
      <c r="V24" s="31"/>
    </row>
    <row r="25" spans="1:22" ht="29.25" customHeight="1" thickBot="1" x14ac:dyDescent="0.35">
      <c r="A25" s="19">
        <v>22</v>
      </c>
      <c r="B25" s="27" t="s">
        <v>28</v>
      </c>
      <c r="C25" s="16" t="s">
        <v>32</v>
      </c>
      <c r="D25" s="16">
        <v>6</v>
      </c>
      <c r="E25" s="24">
        <v>127600</v>
      </c>
      <c r="F25" s="24">
        <v>765600</v>
      </c>
      <c r="G25" s="62">
        <f>I25*D25</f>
        <v>335556</v>
      </c>
      <c r="H25" s="15" t="s">
        <v>36</v>
      </c>
      <c r="I25" s="56">
        <v>55926</v>
      </c>
      <c r="J25" s="33">
        <v>120000</v>
      </c>
      <c r="K25" s="33"/>
      <c r="L25" s="33"/>
      <c r="M25" s="31"/>
      <c r="N25" s="31"/>
      <c r="O25" s="31">
        <v>118000</v>
      </c>
      <c r="P25" s="31">
        <v>125000</v>
      </c>
      <c r="Q25" s="31"/>
      <c r="R25" s="31"/>
      <c r="S25" s="31"/>
      <c r="T25" s="31"/>
      <c r="U25" s="31"/>
      <c r="V25" s="31"/>
    </row>
    <row r="26" spans="1:22" ht="75.75" thickBot="1" x14ac:dyDescent="0.35">
      <c r="A26" s="19">
        <v>23</v>
      </c>
      <c r="B26" s="27" t="s">
        <v>29</v>
      </c>
      <c r="C26" s="16" t="s">
        <v>6</v>
      </c>
      <c r="D26" s="16">
        <v>500</v>
      </c>
      <c r="E26" s="16">
        <v>875</v>
      </c>
      <c r="F26" s="24">
        <v>437500</v>
      </c>
      <c r="G26" s="21">
        <f>U26*D26</f>
        <v>434500</v>
      </c>
      <c r="H26" s="36" t="s">
        <v>48</v>
      </c>
      <c r="I26" s="33"/>
      <c r="J26" s="33"/>
      <c r="K26" s="33"/>
      <c r="L26" s="33"/>
      <c r="M26" s="31"/>
      <c r="N26" s="31"/>
      <c r="O26" s="31"/>
      <c r="P26" s="31"/>
      <c r="Q26" s="31"/>
      <c r="R26" s="31"/>
      <c r="S26" s="31"/>
      <c r="T26" s="31"/>
      <c r="U26" s="44">
        <v>869</v>
      </c>
      <c r="V26" s="31"/>
    </row>
    <row r="27" spans="1:22" s="18" customFormat="1" ht="57" thickBot="1" x14ac:dyDescent="0.35">
      <c r="A27" s="37">
        <v>24</v>
      </c>
      <c r="B27" s="45" t="s">
        <v>30</v>
      </c>
      <c r="C27" s="46" t="s">
        <v>6</v>
      </c>
      <c r="D27" s="46">
        <v>20</v>
      </c>
      <c r="E27" s="47">
        <v>8000</v>
      </c>
      <c r="F27" s="47">
        <v>160000</v>
      </c>
      <c r="G27" s="57"/>
      <c r="I27" s="56"/>
      <c r="J27" s="56"/>
      <c r="K27" s="56"/>
      <c r="L27" s="56"/>
      <c r="M27" s="44"/>
      <c r="N27" s="44"/>
      <c r="O27" s="44"/>
      <c r="P27" s="44"/>
      <c r="Q27" s="44"/>
      <c r="R27" s="44"/>
      <c r="S27" s="44"/>
      <c r="T27" s="44"/>
      <c r="U27" s="44"/>
      <c r="V27" s="44"/>
    </row>
    <row r="28" spans="1:22" s="18" customFormat="1" ht="29.25" customHeight="1" thickBot="1" x14ac:dyDescent="0.35">
      <c r="A28" s="37">
        <v>25</v>
      </c>
      <c r="B28" s="58" t="s">
        <v>31</v>
      </c>
      <c r="C28" s="59" t="s">
        <v>6</v>
      </c>
      <c r="D28" s="46">
        <v>50</v>
      </c>
      <c r="E28" s="46">
        <v>100</v>
      </c>
      <c r="F28" s="60">
        <v>5000</v>
      </c>
      <c r="G28" s="57"/>
      <c r="I28" s="56"/>
      <c r="J28" s="56"/>
      <c r="K28" s="56"/>
      <c r="L28" s="56"/>
      <c r="M28" s="44"/>
      <c r="N28" s="44"/>
      <c r="O28" s="44"/>
      <c r="P28" s="44"/>
      <c r="Q28" s="44"/>
      <c r="R28" s="44"/>
      <c r="S28" s="44"/>
      <c r="T28" s="44"/>
      <c r="U28" s="44"/>
      <c r="V28" s="44"/>
    </row>
    <row r="29" spans="1:22" ht="38.25" thickBot="1" x14ac:dyDescent="0.35">
      <c r="A29" s="19">
        <v>26</v>
      </c>
      <c r="B29" s="29" t="s">
        <v>34</v>
      </c>
      <c r="C29" s="30" t="s">
        <v>35</v>
      </c>
      <c r="D29" s="22">
        <v>2</v>
      </c>
      <c r="E29" s="23">
        <v>1474250</v>
      </c>
      <c r="F29" s="22">
        <v>2948500</v>
      </c>
      <c r="G29" s="21"/>
      <c r="H29" s="35" t="s">
        <v>47</v>
      </c>
      <c r="I29" s="33"/>
      <c r="J29" s="33"/>
      <c r="K29" s="33"/>
      <c r="L29" s="33"/>
      <c r="M29" s="31"/>
      <c r="N29" s="31"/>
      <c r="O29" s="31"/>
      <c r="P29" s="31"/>
      <c r="Q29" s="31"/>
      <c r="R29" s="31"/>
      <c r="S29" s="31"/>
      <c r="T29" s="40">
        <v>1474250</v>
      </c>
      <c r="U29" s="34"/>
      <c r="V29" s="34"/>
    </row>
  </sheetData>
  <autoFilter ref="G1:H29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2020-04-23T08:11:11Z</dcterms:modified>
</cp:coreProperties>
</file>